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rvpmeti\c_ompras$\2024\Concorrência\Concorrência 008 - Substiuição de luminarias - AMPLA - PA 5027\"/>
    </mc:Choice>
  </mc:AlternateContent>
  <xr:revisionPtr revIDLastSave="0" documentId="13_ncr:1_{DE150B11-4FC9-49C4-8B28-376BDBE6F34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lanilha Orçamentária" sheetId="7" r:id="rId1"/>
    <sheet name="Cronograma" sheetId="6" r:id="rId2"/>
  </sheets>
  <definedNames>
    <definedName name="_xlnm.Print_Area" localSheetId="1">Cronograma!$B$3:$I$16</definedName>
    <definedName name="_xlnm.Print_Area" localSheetId="0">'Planilha Orçamentária'!$C$3:$K$20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7" l="1"/>
  <c r="G16" i="7"/>
  <c r="J17" i="7"/>
  <c r="K17" i="7" s="1"/>
  <c r="J16" i="7"/>
  <c r="K16" i="7" s="1"/>
  <c r="K15" i="7"/>
  <c r="J15" i="7"/>
  <c r="K14" i="7"/>
  <c r="J14" i="7"/>
  <c r="J13" i="7"/>
  <c r="G13" i="7"/>
  <c r="J12" i="7"/>
  <c r="G12" i="7"/>
  <c r="J11" i="7"/>
  <c r="G11" i="7"/>
  <c r="J10" i="7"/>
  <c r="G10" i="7"/>
  <c r="J9" i="7"/>
  <c r="G9" i="7"/>
  <c r="K8" i="7"/>
  <c r="J8" i="7"/>
  <c r="J6" i="7"/>
  <c r="K6" i="7" s="1"/>
  <c r="K5" i="7" s="1"/>
  <c r="K9" i="7" l="1"/>
  <c r="K11" i="7"/>
  <c r="K10" i="7"/>
  <c r="K12" i="7"/>
  <c r="K13" i="7"/>
  <c r="E12" i="6"/>
  <c r="E9" i="6"/>
  <c r="K7" i="7" l="1"/>
  <c r="K18" i="7" s="1"/>
  <c r="K19" i="7" s="1"/>
  <c r="K20" i="7" s="1"/>
  <c r="E15" i="6"/>
  <c r="E16" i="6" s="1"/>
  <c r="I9" i="6"/>
  <c r="F12" i="6"/>
  <c r="F15" i="6" l="1"/>
  <c r="F16" i="6" s="1"/>
  <c r="G12" i="6"/>
  <c r="G15" i="6" l="1"/>
  <c r="G16" i="6" s="1"/>
  <c r="H12" i="6"/>
  <c r="H15" i="6" s="1"/>
  <c r="I12" i="6" l="1"/>
  <c r="I16" i="6" s="1"/>
  <c r="H16" i="6"/>
</calcChain>
</file>

<file path=xl/sharedStrings.xml><?xml version="1.0" encoding="utf-8"?>
<sst xmlns="http://schemas.openxmlformats.org/spreadsheetml/2006/main" count="84" uniqueCount="65">
  <si>
    <t>Quantidade</t>
  </si>
  <si>
    <t>ITEM</t>
  </si>
  <si>
    <t>Descrição</t>
  </si>
  <si>
    <t>Unidade</t>
  </si>
  <si>
    <t>Material</t>
  </si>
  <si>
    <t>Mão de Obra</t>
  </si>
  <si>
    <t>Custo Unitário</t>
  </si>
  <si>
    <t>Total do Item</t>
  </si>
  <si>
    <t>R$</t>
  </si>
  <si>
    <t>SERVIÇOS PRELIMINARES</t>
  </si>
  <si>
    <t>1.1</t>
  </si>
  <si>
    <t>02.08.050</t>
  </si>
  <si>
    <t>Placa em lona com impressão digital e estrutura em madeira</t>
  </si>
  <si>
    <t>M2</t>
  </si>
  <si>
    <t>ILUMINAÇÃO</t>
  </si>
  <si>
    <t>2.1</t>
  </si>
  <si>
    <t>04.17.040</t>
  </si>
  <si>
    <t>UN</t>
  </si>
  <si>
    <t>-</t>
  </si>
  <si>
    <t>2.2</t>
  </si>
  <si>
    <t>04.21.210</t>
  </si>
  <si>
    <t>2.3</t>
  </si>
  <si>
    <t>39.03.170</t>
  </si>
  <si>
    <t>Cabo de cobre de 2,5 mm², isolamento 0,6/1 kV - isolação em PVC 70°C</t>
  </si>
  <si>
    <t>M</t>
  </si>
  <si>
    <t>2.4</t>
  </si>
  <si>
    <t>39.09.140</t>
  </si>
  <si>
    <t>Conector split-bolt para cabo de 50 mm², latão, com rabicho</t>
  </si>
  <si>
    <t>2.5</t>
  </si>
  <si>
    <t>40.11.010</t>
  </si>
  <si>
    <t>Relé fotoelétrico 50/60 Hz, 110/220 V, 1200 VA, completo</t>
  </si>
  <si>
    <t>2.6</t>
  </si>
  <si>
    <t>41.11.703</t>
  </si>
  <si>
    <t>2.7</t>
  </si>
  <si>
    <t>41.11.721</t>
  </si>
  <si>
    <t>SUB TOTAL</t>
  </si>
  <si>
    <t xml:space="preserve">TOTAL GERAL </t>
  </si>
  <si>
    <t>Item</t>
  </si>
  <si>
    <t>Valor (R$)</t>
  </si>
  <si>
    <t>Mês 1</t>
  </si>
  <si>
    <t>Mês 2</t>
  </si>
  <si>
    <t>Mês 3</t>
  </si>
  <si>
    <t>Mês 4</t>
  </si>
  <si>
    <t>Total da Parcela</t>
  </si>
  <si>
    <t>Iluminação</t>
  </si>
  <si>
    <t>Porcentagem</t>
  </si>
  <si>
    <t xml:space="preserve">Remoção de aparelho de iluminação ou projetor fixo em poste ou braço - inclui manuseio e descarte de materiais conf. edital </t>
  </si>
  <si>
    <t xml:space="preserve">Remoção de reator para lâmpada, fixo em poste  - inclui manuseio e descarte de materiais conf. edital </t>
  </si>
  <si>
    <t>2.8</t>
  </si>
  <si>
    <t>2.9</t>
  </si>
  <si>
    <t>2.10</t>
  </si>
  <si>
    <t>Cotação de Mercado</t>
  </si>
  <si>
    <t>Luminária LED retangular para poste, fluxo luminoso de 14160 a 17475 lm, eficiência mínima de 118 lm/W - potência de 80 W/120 W - (apenas instalação)</t>
  </si>
  <si>
    <t>Luminária LED retangular para poste, fluxo luminoso de 6250 a 6674 lm, eficiência mínima 113 lm/W - potência 40 W/59 W - (apenas instalação)</t>
  </si>
  <si>
    <t>Luminária LED retangular para poste, fluxo luminoso mínimo de 15.000 lumens, potência máxima de 100W, inclui garantia de funcionamento por 60 meses</t>
  </si>
  <si>
    <t>Luminária LED retangular para poste, fluxo luminoso mínimo de 9.000 lumens, potência máxima de 60W, inclui garantia de funcionamento por 60 meses</t>
  </si>
  <si>
    <t>Fonte CDHU Ref. 193 sem desoneração</t>
  </si>
  <si>
    <t>41.10.060</t>
  </si>
  <si>
    <t>Braço em tubo de ferro galvanizado de 1" x 1,00 m para fixação de uma luminária</t>
  </si>
  <si>
    <t>BDI 24%</t>
  </si>
  <si>
    <t>CRONOGRAMA FÍSICO-FINANCEIRO</t>
  </si>
  <si>
    <t>Valor Mensal</t>
  </si>
  <si>
    <t>Valor Acumulado</t>
  </si>
  <si>
    <t>Serviços Preliminares</t>
  </si>
  <si>
    <t>FASE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</si>
</sst>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* #,##0.00_-;\-&quot;R$&quot;* #,##0.00_-;_-&quot;R$&quot;* &quot;-&quot;??_-;_-@_-"/>
    <numFmt numFmtId="164" formatCode="&quot;R$&quot;\ #,##0.00;[Red]\-&quot;R$&quot;\ #,##0.00"/>
    <numFmt numFmtId="165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i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3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2" fillId="3" borderId="7" xfId="0" applyFont="1" applyFill="1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5" fontId="3" fillId="0" borderId="0" xfId="0" applyNumberFormat="1" applyFont="1"/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4" fontId="3" fillId="2" borderId="15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0" fontId="2" fillId="3" borderId="16" xfId="0" applyFont="1" applyFill="1" applyBorder="1" applyAlignment="1">
      <alignment vertical="center"/>
    </xf>
    <xf numFmtId="4" fontId="2" fillId="3" borderId="17" xfId="0" applyNumberFormat="1" applyFont="1" applyFill="1" applyBorder="1" applyAlignment="1">
      <alignment horizontal="center" vertical="center"/>
    </xf>
    <xf numFmtId="0" fontId="2" fillId="3" borderId="18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165" fontId="2" fillId="3" borderId="8" xfId="1" applyFont="1" applyFill="1" applyBorder="1"/>
    <xf numFmtId="0" fontId="2" fillId="3" borderId="19" xfId="0" applyFont="1" applyFill="1" applyBorder="1"/>
    <xf numFmtId="0" fontId="2" fillId="3" borderId="20" xfId="0" applyFont="1" applyFill="1" applyBorder="1"/>
    <xf numFmtId="0" fontId="2" fillId="3" borderId="20" xfId="0" applyFont="1" applyFill="1" applyBorder="1" applyAlignment="1">
      <alignment horizontal="center"/>
    </xf>
    <xf numFmtId="165" fontId="2" fillId="3" borderId="21" xfId="0" applyNumberFormat="1" applyFont="1" applyFill="1" applyBorder="1"/>
    <xf numFmtId="0" fontId="6" fillId="0" borderId="3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4" fontId="3" fillId="0" borderId="0" xfId="0" applyNumberFormat="1" applyFont="1"/>
    <xf numFmtId="0" fontId="2" fillId="2" borderId="1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9" fontId="6" fillId="0" borderId="5" xfId="0" applyNumberFormat="1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23D4-0331-4752-A4CA-CB7F9A0AD277}">
  <dimension ref="C1:L23"/>
  <sheetViews>
    <sheetView topLeftCell="A28" workbookViewId="0">
      <selection activeCell="L8" sqref="L8"/>
    </sheetView>
  </sheetViews>
  <sheetFormatPr defaultRowHeight="12" x14ac:dyDescent="0.2"/>
  <cols>
    <col min="1" max="2" width="9.140625" style="1"/>
    <col min="3" max="3" width="7.28515625" style="1" customWidth="1"/>
    <col min="4" max="4" width="16.85546875" style="1" bestFit="1" customWidth="1"/>
    <col min="5" max="5" width="40.5703125" style="1" customWidth="1"/>
    <col min="6" max="6" width="9.140625" style="1" customWidth="1"/>
    <col min="7" max="7" width="10.140625" style="1" customWidth="1"/>
    <col min="8" max="8" width="10.5703125" style="1" customWidth="1"/>
    <col min="9" max="9" width="11.85546875" style="1" customWidth="1"/>
    <col min="10" max="10" width="15" style="1" customWidth="1"/>
    <col min="11" max="11" width="15.5703125" style="1" customWidth="1"/>
    <col min="12" max="12" width="14" style="1" bestFit="1" customWidth="1"/>
    <col min="13" max="16384" width="9.140625" style="1"/>
  </cols>
  <sheetData>
    <row r="1" spans="3:11" ht="19.5" x14ac:dyDescent="0.3">
      <c r="C1" s="60" t="s">
        <v>64</v>
      </c>
      <c r="D1" s="60"/>
      <c r="E1" s="60"/>
      <c r="F1" s="60"/>
      <c r="G1" s="60"/>
      <c r="H1" s="60"/>
      <c r="I1" s="60"/>
      <c r="J1" s="60"/>
      <c r="K1" s="60"/>
    </row>
    <row r="2" spans="3:11" ht="12.75" thickBot="1" x14ac:dyDescent="0.25"/>
    <row r="3" spans="3:11" x14ac:dyDescent="0.2">
      <c r="C3" s="39" t="s">
        <v>1</v>
      </c>
      <c r="D3" s="41" t="s">
        <v>56</v>
      </c>
      <c r="E3" s="43" t="s">
        <v>2</v>
      </c>
      <c r="F3" s="43" t="s">
        <v>3</v>
      </c>
      <c r="G3" s="43" t="s">
        <v>0</v>
      </c>
      <c r="H3" s="36" t="s">
        <v>4</v>
      </c>
      <c r="I3" s="36" t="s">
        <v>5</v>
      </c>
      <c r="J3" s="36" t="s">
        <v>6</v>
      </c>
      <c r="K3" s="19" t="s">
        <v>7</v>
      </c>
    </row>
    <row r="4" spans="3:11" x14ac:dyDescent="0.2">
      <c r="C4" s="40"/>
      <c r="D4" s="42"/>
      <c r="E4" s="44"/>
      <c r="F4" s="44"/>
      <c r="G4" s="44"/>
      <c r="H4" s="37" t="s">
        <v>8</v>
      </c>
      <c r="I4" s="37" t="s">
        <v>8</v>
      </c>
      <c r="J4" s="37" t="s">
        <v>8</v>
      </c>
      <c r="K4" s="20" t="s">
        <v>8</v>
      </c>
    </row>
    <row r="5" spans="3:11" x14ac:dyDescent="0.2">
      <c r="C5" s="21">
        <v>1</v>
      </c>
      <c r="D5" s="2"/>
      <c r="E5" s="3" t="s">
        <v>9</v>
      </c>
      <c r="F5" s="2"/>
      <c r="G5" s="2"/>
      <c r="H5" s="2"/>
      <c r="I5" s="2"/>
      <c r="J5" s="2"/>
      <c r="K5" s="22">
        <f>K6</f>
        <v>1142.6999999999998</v>
      </c>
    </row>
    <row r="6" spans="3:11" ht="24" x14ac:dyDescent="0.2">
      <c r="C6" s="23" t="s">
        <v>10</v>
      </c>
      <c r="D6" s="4" t="s">
        <v>11</v>
      </c>
      <c r="E6" s="5" t="s">
        <v>12</v>
      </c>
      <c r="F6" s="4" t="s">
        <v>13</v>
      </c>
      <c r="G6" s="4">
        <v>6</v>
      </c>
      <c r="H6" s="4">
        <v>137.04</v>
      </c>
      <c r="I6" s="4">
        <v>53.41</v>
      </c>
      <c r="J6" s="4">
        <f>H6+I6</f>
        <v>190.45</v>
      </c>
      <c r="K6" s="24">
        <f>J6*G6</f>
        <v>1142.6999999999998</v>
      </c>
    </row>
    <row r="7" spans="3:11" x14ac:dyDescent="0.2">
      <c r="C7" s="21">
        <v>2</v>
      </c>
      <c r="D7" s="2"/>
      <c r="E7" s="3" t="s">
        <v>14</v>
      </c>
      <c r="F7" s="2"/>
      <c r="G7" s="2"/>
      <c r="H7" s="2"/>
      <c r="I7" s="2"/>
      <c r="J7" s="2"/>
      <c r="K7" s="22">
        <f>SUM(K8:K17)</f>
        <v>3259212.46</v>
      </c>
    </row>
    <row r="8" spans="3:11" ht="36" x14ac:dyDescent="0.2">
      <c r="C8" s="23" t="s">
        <v>15</v>
      </c>
      <c r="D8" s="4" t="s">
        <v>16</v>
      </c>
      <c r="E8" s="5" t="s">
        <v>46</v>
      </c>
      <c r="F8" s="4" t="s">
        <v>17</v>
      </c>
      <c r="G8" s="4">
        <v>3182</v>
      </c>
      <c r="H8" s="6" t="s">
        <v>18</v>
      </c>
      <c r="I8" s="4">
        <v>75.08</v>
      </c>
      <c r="J8" s="4">
        <f>I8</f>
        <v>75.08</v>
      </c>
      <c r="K8" s="24">
        <f t="shared" ref="K8:K17" si="0">J8*G8</f>
        <v>238904.56</v>
      </c>
    </row>
    <row r="9" spans="3:11" ht="36" x14ac:dyDescent="0.2">
      <c r="C9" s="23" t="s">
        <v>19</v>
      </c>
      <c r="D9" s="4" t="s">
        <v>20</v>
      </c>
      <c r="E9" s="5" t="s">
        <v>47</v>
      </c>
      <c r="F9" s="4" t="s">
        <v>17</v>
      </c>
      <c r="G9" s="4">
        <f>G8</f>
        <v>3182</v>
      </c>
      <c r="H9" s="6" t="s">
        <v>18</v>
      </c>
      <c r="I9" s="4">
        <v>100.1</v>
      </c>
      <c r="J9" s="4">
        <f>I9</f>
        <v>100.1</v>
      </c>
      <c r="K9" s="24">
        <f t="shared" si="0"/>
        <v>318518.19999999995</v>
      </c>
    </row>
    <row r="10" spans="3:11" ht="24" x14ac:dyDescent="0.2">
      <c r="C10" s="23" t="s">
        <v>21</v>
      </c>
      <c r="D10" s="4" t="s">
        <v>22</v>
      </c>
      <c r="E10" s="5" t="s">
        <v>23</v>
      </c>
      <c r="F10" s="4" t="s">
        <v>24</v>
      </c>
      <c r="G10" s="4">
        <f>G8*15</f>
        <v>47730</v>
      </c>
      <c r="H10" s="4">
        <v>2.36</v>
      </c>
      <c r="I10" s="4">
        <v>2.5</v>
      </c>
      <c r="J10" s="4">
        <f t="shared" ref="J10:J12" si="1">H10+I10</f>
        <v>4.8599999999999994</v>
      </c>
      <c r="K10" s="24">
        <f t="shared" si="0"/>
        <v>231967.79999999996</v>
      </c>
    </row>
    <row r="11" spans="3:11" ht="24" x14ac:dyDescent="0.2">
      <c r="C11" s="23" t="s">
        <v>25</v>
      </c>
      <c r="D11" s="4" t="s">
        <v>26</v>
      </c>
      <c r="E11" s="5" t="s">
        <v>27</v>
      </c>
      <c r="F11" s="4" t="s">
        <v>17</v>
      </c>
      <c r="G11" s="4">
        <f>G8*6</f>
        <v>19092</v>
      </c>
      <c r="H11" s="4">
        <v>16.899999999999999</v>
      </c>
      <c r="I11" s="4">
        <v>5.01</v>
      </c>
      <c r="J11" s="4">
        <f t="shared" si="1"/>
        <v>21.909999999999997</v>
      </c>
      <c r="K11" s="24">
        <f t="shared" si="0"/>
        <v>418305.71999999991</v>
      </c>
    </row>
    <row r="12" spans="3:11" ht="24" x14ac:dyDescent="0.2">
      <c r="C12" s="23" t="s">
        <v>28</v>
      </c>
      <c r="D12" s="4" t="s">
        <v>29</v>
      </c>
      <c r="E12" s="5" t="s">
        <v>30</v>
      </c>
      <c r="F12" s="4" t="s">
        <v>17</v>
      </c>
      <c r="G12" s="4">
        <f>G8</f>
        <v>3182</v>
      </c>
      <c r="H12" s="4">
        <v>66.81</v>
      </c>
      <c r="I12" s="4">
        <v>22.52</v>
      </c>
      <c r="J12" s="4">
        <f t="shared" si="1"/>
        <v>89.33</v>
      </c>
      <c r="K12" s="24">
        <f t="shared" si="0"/>
        <v>284248.06</v>
      </c>
    </row>
    <row r="13" spans="3:11" ht="24" x14ac:dyDescent="0.2">
      <c r="C13" s="23" t="s">
        <v>31</v>
      </c>
      <c r="D13" s="4" t="s">
        <v>57</v>
      </c>
      <c r="E13" s="5" t="s">
        <v>58</v>
      </c>
      <c r="F13" s="4" t="s">
        <v>17</v>
      </c>
      <c r="G13" s="4">
        <f>ROUND(G8*0.05,0)</f>
        <v>159</v>
      </c>
      <c r="H13" s="4">
        <v>47.79</v>
      </c>
      <c r="I13" s="4">
        <v>70.41</v>
      </c>
      <c r="J13" s="4">
        <f>H13+I13</f>
        <v>118.19999999999999</v>
      </c>
      <c r="K13" s="24">
        <f>J13*G13</f>
        <v>18793.8</v>
      </c>
    </row>
    <row r="14" spans="3:11" ht="48" x14ac:dyDescent="0.2">
      <c r="C14" s="23" t="s">
        <v>33</v>
      </c>
      <c r="D14" s="4" t="s">
        <v>32</v>
      </c>
      <c r="E14" s="5" t="s">
        <v>52</v>
      </c>
      <c r="F14" s="4" t="s">
        <v>17</v>
      </c>
      <c r="G14" s="4">
        <v>718</v>
      </c>
      <c r="H14" s="6" t="s">
        <v>18</v>
      </c>
      <c r="I14" s="4">
        <v>35.21</v>
      </c>
      <c r="J14" s="4">
        <f t="shared" ref="J14:J15" si="2">I14</f>
        <v>35.21</v>
      </c>
      <c r="K14" s="24">
        <f t="shared" si="0"/>
        <v>25280.78</v>
      </c>
    </row>
    <row r="15" spans="3:11" ht="48" x14ac:dyDescent="0.2">
      <c r="C15" s="23" t="s">
        <v>48</v>
      </c>
      <c r="D15" s="4" t="s">
        <v>34</v>
      </c>
      <c r="E15" s="5" t="s">
        <v>53</v>
      </c>
      <c r="F15" s="4" t="s">
        <v>17</v>
      </c>
      <c r="G15" s="4">
        <v>2464</v>
      </c>
      <c r="H15" s="6" t="s">
        <v>18</v>
      </c>
      <c r="I15" s="4">
        <v>35.21</v>
      </c>
      <c r="J15" s="4">
        <f t="shared" si="2"/>
        <v>35.21</v>
      </c>
      <c r="K15" s="24">
        <f t="shared" si="0"/>
        <v>86757.440000000002</v>
      </c>
    </row>
    <row r="16" spans="3:11" ht="48" x14ac:dyDescent="0.2">
      <c r="C16" s="23" t="s">
        <v>49</v>
      </c>
      <c r="D16" s="4" t="s">
        <v>51</v>
      </c>
      <c r="E16" s="5" t="s">
        <v>54</v>
      </c>
      <c r="F16" s="4" t="s">
        <v>17</v>
      </c>
      <c r="G16" s="4">
        <f>G14</f>
        <v>718</v>
      </c>
      <c r="H16" s="6">
        <v>741.87</v>
      </c>
      <c r="I16" s="6" t="s">
        <v>18</v>
      </c>
      <c r="J16" s="4">
        <f>H16</f>
        <v>741.87</v>
      </c>
      <c r="K16" s="24">
        <f t="shared" si="0"/>
        <v>532662.66</v>
      </c>
    </row>
    <row r="17" spans="3:12" ht="48" x14ac:dyDescent="0.2">
      <c r="C17" s="23" t="s">
        <v>50</v>
      </c>
      <c r="D17" s="4" t="s">
        <v>51</v>
      </c>
      <c r="E17" s="5" t="s">
        <v>55</v>
      </c>
      <c r="F17" s="4" t="s">
        <v>17</v>
      </c>
      <c r="G17" s="4">
        <f>G15</f>
        <v>2464</v>
      </c>
      <c r="H17" s="6">
        <v>447.96</v>
      </c>
      <c r="I17" s="6" t="s">
        <v>18</v>
      </c>
      <c r="J17" s="4">
        <f>H17</f>
        <v>447.96</v>
      </c>
      <c r="K17" s="24">
        <f t="shared" si="0"/>
        <v>1103773.44</v>
      </c>
    </row>
    <row r="18" spans="3:12" x14ac:dyDescent="0.2">
      <c r="C18" s="25"/>
      <c r="D18" s="7"/>
      <c r="E18" s="8" t="s">
        <v>35</v>
      </c>
      <c r="F18" s="7"/>
      <c r="G18" s="7"/>
      <c r="H18" s="7"/>
      <c r="I18" s="7"/>
      <c r="J18" s="7"/>
      <c r="K18" s="26">
        <f>K7+K5</f>
        <v>3260355.16</v>
      </c>
      <c r="L18" s="38"/>
    </row>
    <row r="19" spans="3:12" x14ac:dyDescent="0.2">
      <c r="C19" s="27"/>
      <c r="D19" s="28"/>
      <c r="E19" s="29" t="s">
        <v>59</v>
      </c>
      <c r="F19" s="28"/>
      <c r="G19" s="28"/>
      <c r="H19" s="28"/>
      <c r="I19" s="28"/>
      <c r="J19" s="28"/>
      <c r="K19" s="30">
        <f>(K18-K16-K17)*0.24</f>
        <v>389740.57439999998</v>
      </c>
    </row>
    <row r="20" spans="3:12" ht="12.75" thickBot="1" x14ac:dyDescent="0.25">
      <c r="C20" s="31"/>
      <c r="D20" s="32"/>
      <c r="E20" s="33" t="s">
        <v>36</v>
      </c>
      <c r="F20" s="32"/>
      <c r="G20" s="32"/>
      <c r="H20" s="32"/>
      <c r="I20" s="32"/>
      <c r="J20" s="32"/>
      <c r="K20" s="34">
        <f>K18+K19</f>
        <v>3650095.7344</v>
      </c>
      <c r="L20" s="38"/>
    </row>
    <row r="23" spans="3:12" x14ac:dyDescent="0.2">
      <c r="K23" s="18"/>
    </row>
  </sheetData>
  <mergeCells count="6">
    <mergeCell ref="C1:K1"/>
    <mergeCell ref="C3:C4"/>
    <mergeCell ref="D3:D4"/>
    <mergeCell ref="E3:E4"/>
    <mergeCell ref="F3:F4"/>
    <mergeCell ref="G3:G4"/>
  </mergeCells>
  <pageMargins left="0.51181102362204722" right="0.51181102362204722" top="0.78740157480314965" bottom="0.78740157480314965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96FA9-5CF7-4C6E-991F-57F889D078EE}">
  <dimension ref="B1:I16"/>
  <sheetViews>
    <sheetView tabSelected="1" workbookViewId="0">
      <selection activeCell="K7" sqref="K7"/>
    </sheetView>
  </sheetViews>
  <sheetFormatPr defaultRowHeight="15" x14ac:dyDescent="0.25"/>
  <cols>
    <col min="2" max="2" width="13.7109375" customWidth="1"/>
    <col min="3" max="3" width="13" customWidth="1"/>
    <col min="4" max="4" width="13.28515625" bestFit="1" customWidth="1"/>
    <col min="5" max="5" width="12.28515625" bestFit="1" customWidth="1"/>
    <col min="6" max="6" width="13" bestFit="1" customWidth="1"/>
    <col min="7" max="7" width="12.28515625" bestFit="1" customWidth="1"/>
    <col min="8" max="9" width="13.28515625" bestFit="1" customWidth="1"/>
  </cols>
  <sheetData>
    <row r="1" spans="2:9" ht="19.5" x14ac:dyDescent="0.3">
      <c r="B1" s="61" t="s">
        <v>64</v>
      </c>
      <c r="C1" s="62"/>
      <c r="D1" s="62"/>
      <c r="E1" s="62"/>
      <c r="F1" s="62"/>
      <c r="G1" s="62"/>
      <c r="H1" s="62"/>
      <c r="I1" s="62"/>
    </row>
    <row r="2" spans="2:9" ht="15.75" thickBot="1" x14ac:dyDescent="0.3"/>
    <row r="3" spans="2:9" x14ac:dyDescent="0.25">
      <c r="B3" s="50" t="s">
        <v>60</v>
      </c>
      <c r="C3" s="51"/>
      <c r="D3" s="51"/>
      <c r="E3" s="51"/>
      <c r="F3" s="51"/>
      <c r="G3" s="51"/>
      <c r="H3" s="51"/>
      <c r="I3" s="52"/>
    </row>
    <row r="4" spans="2:9" ht="15.75" thickBot="1" x14ac:dyDescent="0.3">
      <c r="B4" s="53"/>
      <c r="C4" s="54"/>
      <c r="D4" s="54"/>
      <c r="E4" s="54"/>
      <c r="F4" s="54"/>
      <c r="G4" s="54"/>
      <c r="H4" s="54"/>
      <c r="I4" s="55"/>
    </row>
    <row r="5" spans="2:9" ht="15.75" thickBot="1" x14ac:dyDescent="0.3"/>
    <row r="6" spans="2:9" ht="15.75" thickBot="1" x14ac:dyDescent="0.3">
      <c r="B6" s="9" t="s">
        <v>37</v>
      </c>
      <c r="C6" s="10" t="s">
        <v>2</v>
      </c>
      <c r="D6" s="10" t="s">
        <v>38</v>
      </c>
      <c r="E6" s="10" t="s">
        <v>39</v>
      </c>
      <c r="F6" s="10" t="s">
        <v>40</v>
      </c>
      <c r="G6" s="10" t="s">
        <v>41</v>
      </c>
      <c r="H6" s="10" t="s">
        <v>42</v>
      </c>
      <c r="I6" s="10" t="s">
        <v>43</v>
      </c>
    </row>
    <row r="7" spans="2:9" ht="15.75" customHeight="1" x14ac:dyDescent="0.25">
      <c r="B7" s="56">
        <v>1</v>
      </c>
      <c r="C7" s="56" t="s">
        <v>63</v>
      </c>
      <c r="D7" s="58">
        <v>1416.95</v>
      </c>
      <c r="E7" s="45">
        <v>1</v>
      </c>
      <c r="F7" s="56"/>
      <c r="G7" s="56"/>
      <c r="H7" s="56"/>
      <c r="I7" s="45">
        <v>1</v>
      </c>
    </row>
    <row r="8" spans="2:9" ht="15.75" thickBot="1" x14ac:dyDescent="0.3">
      <c r="B8" s="57"/>
      <c r="C8" s="57"/>
      <c r="D8" s="59"/>
      <c r="E8" s="46"/>
      <c r="F8" s="57"/>
      <c r="G8" s="57"/>
      <c r="H8" s="57"/>
      <c r="I8" s="46"/>
    </row>
    <row r="9" spans="2:9" ht="15.75" thickBot="1" x14ac:dyDescent="0.3">
      <c r="B9" s="35"/>
      <c r="C9" s="11"/>
      <c r="D9" s="11"/>
      <c r="E9" s="12">
        <f>D7</f>
        <v>1416.95</v>
      </c>
      <c r="F9" s="11"/>
      <c r="G9" s="11"/>
      <c r="H9" s="11"/>
      <c r="I9" s="12">
        <f>E9</f>
        <v>1416.95</v>
      </c>
    </row>
    <row r="10" spans="2:9" ht="15.75" thickBot="1" x14ac:dyDescent="0.3">
      <c r="B10" s="47"/>
      <c r="C10" s="48"/>
      <c r="D10" s="48"/>
      <c r="E10" s="48"/>
      <c r="F10" s="48"/>
      <c r="G10" s="48"/>
      <c r="H10" s="48"/>
      <c r="I10" s="49"/>
    </row>
    <row r="11" spans="2:9" ht="15.75" thickBot="1" x14ac:dyDescent="0.3">
      <c r="B11" s="35">
        <v>2</v>
      </c>
      <c r="C11" s="56" t="s">
        <v>44</v>
      </c>
      <c r="D11" s="12">
        <v>3648678.78</v>
      </c>
      <c r="E11" s="13">
        <v>0.25</v>
      </c>
      <c r="F11" s="13">
        <v>0.25</v>
      </c>
      <c r="G11" s="13">
        <v>0.25</v>
      </c>
      <c r="H11" s="13">
        <v>0.25</v>
      </c>
      <c r="I11" s="13">
        <v>1</v>
      </c>
    </row>
    <row r="12" spans="2:9" ht="15.75" thickBot="1" x14ac:dyDescent="0.3">
      <c r="B12" s="35"/>
      <c r="C12" s="57"/>
      <c r="D12" s="11"/>
      <c r="E12" s="12">
        <f>D11*E11</f>
        <v>912169.69499999995</v>
      </c>
      <c r="F12" s="12">
        <f>E12</f>
        <v>912169.69499999995</v>
      </c>
      <c r="G12" s="12">
        <f t="shared" ref="G12:H12" si="0">F12</f>
        <v>912169.69499999995</v>
      </c>
      <c r="H12" s="12">
        <f t="shared" si="0"/>
        <v>912169.69499999995</v>
      </c>
      <c r="I12" s="12">
        <f>E12+F12+G12+H12</f>
        <v>3648678.78</v>
      </c>
    </row>
    <row r="13" spans="2:9" ht="15.75" thickBot="1" x14ac:dyDescent="0.3">
      <c r="B13" s="47"/>
      <c r="C13" s="48"/>
      <c r="D13" s="48"/>
      <c r="E13" s="48"/>
      <c r="F13" s="48"/>
      <c r="G13" s="48"/>
      <c r="H13" s="48"/>
      <c r="I13" s="49"/>
    </row>
    <row r="14" spans="2:9" ht="15.75" thickBot="1" x14ac:dyDescent="0.3">
      <c r="B14" s="35"/>
      <c r="C14" s="11" t="s">
        <v>45</v>
      </c>
      <c r="D14" s="11"/>
      <c r="E14" s="14">
        <v>0.25019999999999998</v>
      </c>
      <c r="F14" s="14">
        <v>0.50009999999999999</v>
      </c>
      <c r="G14" s="14">
        <v>0.75</v>
      </c>
      <c r="H14" s="14">
        <v>1</v>
      </c>
      <c r="I14" s="11"/>
    </row>
    <row r="15" spans="2:9" ht="15.75" thickBot="1" x14ac:dyDescent="0.3">
      <c r="B15" s="35"/>
      <c r="C15" s="11" t="s">
        <v>61</v>
      </c>
      <c r="D15" s="11"/>
      <c r="E15" s="12">
        <f>E9+E12</f>
        <v>913586.6449999999</v>
      </c>
      <c r="F15" s="12">
        <f t="shared" ref="F15:H15" si="1">F9+F12</f>
        <v>912169.69499999995</v>
      </c>
      <c r="G15" s="12">
        <f t="shared" si="1"/>
        <v>912169.69499999995</v>
      </c>
      <c r="H15" s="12">
        <f t="shared" si="1"/>
        <v>912169.69499999995</v>
      </c>
      <c r="I15" s="11"/>
    </row>
    <row r="16" spans="2:9" ht="15.75" thickBot="1" x14ac:dyDescent="0.3">
      <c r="B16" s="15"/>
      <c r="C16" s="16" t="s">
        <v>62</v>
      </c>
      <c r="D16" s="16"/>
      <c r="E16" s="17">
        <f>E15</f>
        <v>913586.6449999999</v>
      </c>
      <c r="F16" s="17">
        <f>F15+E16</f>
        <v>1825756.3399999999</v>
      </c>
      <c r="G16" s="17">
        <f t="shared" ref="G16:H16" si="2">G15+F16</f>
        <v>2737926.0349999997</v>
      </c>
      <c r="H16" s="17">
        <f t="shared" si="2"/>
        <v>3650095.7299999995</v>
      </c>
      <c r="I16" s="17">
        <f>I9+I12</f>
        <v>3650095.73</v>
      </c>
    </row>
  </sheetData>
  <mergeCells count="13">
    <mergeCell ref="B1:I1"/>
    <mergeCell ref="I7:I8"/>
    <mergeCell ref="B10:I10"/>
    <mergeCell ref="B13:I13"/>
    <mergeCell ref="B3:I4"/>
    <mergeCell ref="C11:C12"/>
    <mergeCell ref="C7:C8"/>
    <mergeCell ref="B7:B8"/>
    <mergeCell ref="D7:D8"/>
    <mergeCell ref="E7:E8"/>
    <mergeCell ref="F7:F8"/>
    <mergeCell ref="G7:G8"/>
    <mergeCell ref="H7:H8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Orçamentária</vt:lpstr>
      <vt:lpstr>Cronograma</vt:lpstr>
      <vt:lpstr>Cronograma!Area_de_impressao</vt:lpstr>
      <vt:lpstr>'Planilha Orçamentária'!Area_de_impressao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Compras_Rodrigo</cp:lastModifiedBy>
  <cp:lastPrinted>2024-07-23T12:53:51Z</cp:lastPrinted>
  <dcterms:created xsi:type="dcterms:W3CDTF">2024-04-06T21:01:16Z</dcterms:created>
  <dcterms:modified xsi:type="dcterms:W3CDTF">2024-07-23T12:53:53Z</dcterms:modified>
</cp:coreProperties>
</file>